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CB0646E-56CD-4C15-AE6D-C5CF08A6ADD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alcChain>
</file>

<file path=xl/sharedStrings.xml><?xml version="1.0" encoding="utf-8"?>
<sst xmlns="http://schemas.openxmlformats.org/spreadsheetml/2006/main" count="492" uniqueCount="253">
  <si>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</si>
  <si>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</si>
  <si>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</si>
  <si>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</si>
  <si>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</si>
  <si>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</si>
  <si>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</si>
  <si>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</si>
  <si>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</si>
  <si>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</si>
  <si>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</si>
  <si>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</si>
  <si>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</si>
  <si>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</si>
  <si>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</si>
  <si>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</si>
  <si>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</si>
  <si>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</si>
  <si>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</si>
  <si>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</si>
  <si>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</si>
  <si>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</si>
  <si>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</si>
  <si>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</si>
  <si>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</si>
  <si>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</si>
  <si>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</si>
  <si>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</si>
  <si>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</si>
  <si>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</si>
  <si>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</si>
  <si>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</si>
  <si>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</si>
  <si>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</si>
  <si>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</si>
  <si>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</si>
  <si>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</si>
  <si>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</si>
  <si>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</si>
  <si>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</si>
  <si>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</si>
  <si>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</si>
  <si>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</si>
  <si>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</si>
  <si>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</si>
  <si>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</si>
  <si>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</si>
  <si>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</si>
  <si>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</si>
  <si>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</si>
  <si>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</si>
  <si>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</si>
  <si>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</si>
  <si>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</si>
  <si>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</si>
  <si>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</si>
  <si>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</si>
  <si>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</si>
  <si>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</si>
  <si>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</si>
  <si>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</si>
  <si>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</si>
  <si>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</si>
  <si>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</si>
  <si>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</si>
  <si>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</si>
  <si>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</si>
  <si>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</si>
  <si>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</si>
  <si>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</si>
  <si>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</si>
  <si>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</si>
  <si>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</si>
  <si>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Lown, P; Dietrich, S</t>
  </si>
  <si>
    <t/>
  </si>
  <si>
    <t>Pospieszna, Paulina; Lown, Patrick; Dietrich, Simone</t>
  </si>
  <si>
    <t>Building active youth in post-Soviet countries through civic education programmes: evidence from Poland</t>
  </si>
  <si>
    <t>EAST EUROPEAN POLITICS</t>
  </si>
  <si>
    <t>English</t>
  </si>
  <si>
    <t>Article</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</si>
  <si>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</si>
  <si>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</si>
  <si>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</si>
  <si>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</si>
  <si>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</si>
  <si>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</si>
  <si>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</si>
  <si>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Pospieszna, Paulina/0000-0002-4892-1138; Dietrich, Simone/0000-0002-7104-3302</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</si>
  <si>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</si>
  <si>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</si>
  <si>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</si>
  <si>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</si>
  <si>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</si>
  <si>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</si>
  <si>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</si>
  <si>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</si>
  <si>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</si>
  <si>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</si>
  <si>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</si>
  <si>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</si>
  <si>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</si>
  <si>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</si>
  <si>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</si>
  <si>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</si>
  <si>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</si>
  <si>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</si>
  <si>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2023-10-05</t>
  </si>
  <si>
    <t>WOS:000832915300001</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</si>
  <si>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</si>
  <si>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</si>
  <si>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</si>
  <si>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</si>
  <si>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</si>
  <si>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</si>
  <si>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</si>
  <si>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</si>
  <si>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</si>
  <si>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</si>
  <si>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Kireev, Egor/U-4398-2017; Vartanova, Marina/J-7641-2018; Chernikova, Anna/ABA-7623-2021; Osadchaya, Galina/G-2163-2017</t>
  </si>
  <si>
    <t>Vartanova, Marina/0000-0002-9853-5817; Chernikova, Anna/0000-0002-8125-7566; Osadchaya, Galina/0000-0002-2597-9724</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</si>
  <si>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</si>
  <si>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</si>
  <si>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</si>
  <si>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</si>
  <si>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</si>
  <si>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</si>
  <si>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</si>
  <si>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</si>
  <si>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</si>
  <si>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</si>
  <si>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</si>
  <si>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</si>
  <si>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</si>
  <si>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</si>
  <si>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</si>
  <si>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Emerging Sources Citation Index (ESCI)</t>
  </si>
  <si>
    <t>Psychology</t>
  </si>
  <si>
    <t>US0YL</t>
  </si>
  <si>
    <t>WOS:000697163700020</t>
  </si>
  <si>
    <t>McCarthy, LA; Stolerman, K; Tikhomirov, AV</t>
  </si>
  <si>
    <t>McCarthy, Lauren A.; Stolerman, Katherine; Tikhomirov, Anton V.</t>
  </si>
  <si>
    <t>Managed Civil Society and Police Oversight in Russia: Regional Police-Public Councils</t>
  </si>
  <si>
    <t>EUROPE-ASIA STUDIES</t>
  </si>
  <si>
    <t>POST-SOVIET RUSSIA; CONTEMPORARY RUSSIA; LAW-ENFORCEMENT; STATE; STRUGGLE; RIGHTS; NGOS; ORGANIZATIONS; PARTICIPATION; EXPERIENCES</t>
  </si>
  <si>
    <t>This article examines the official police oversight bodies, the 'public councils' under the Ministry of Internal Affairs (obshchestvennyi sovet pri MVD), using publicly available data from 40 regional councils. We find that council members are loyal and highly regarded individuals likely to be friendly to state interests. Councils primarily focus on promoting state goals, using the media to perpetuate a positive image of the police, and encouraging traditional values rather than more critical oversight. However, councils also work on non-contentious everyday problems such as improving road safety, preventing crime, and engaging with local youth. This article shows how the Russian state is reconstituting its relationship with society through these state-sanctioned bodies.</t>
  </si>
  <si>
    <t>[McCarthy, Lauren A.] Univ Massachusetts, Dept Polit Sci, 200 Hicks Way, Amherst, MA 01003 USA</t>
  </si>
  <si>
    <t>University of Massachusetts System; University of Massachusetts Amherst</t>
  </si>
  <si>
    <t>McCarthy, LA (corresponding author), Univ Massachusetts, Dept Polit Sci, 200 Hicks Way, Amherst, MA 01003 USA.</t>
  </si>
  <si>
    <t>mccarthy@legal.umass.edu; katherine.stolerman@gmail.com; tikhomir@bc.edu</t>
  </si>
  <si>
    <t>McCarthy, Lauren/0000-0001-9169-4375</t>
  </si>
  <si>
    <t>0966-8136</t>
  </si>
  <si>
    <t>1465-3427</t>
  </si>
  <si>
    <t>EUROPE-ASIA STUD</t>
  </si>
  <si>
    <t>Eur.-Asia Stud.</t>
  </si>
  <si>
    <t>OCT 20</t>
  </si>
  <si>
    <t>10.1080/09668136.2020.1832964</t>
  </si>
  <si>
    <t>NOV 2020</t>
  </si>
  <si>
    <t>Area Studies; Economics; Political Science</t>
  </si>
  <si>
    <t>Area Studies; Business &amp; Economics; Government &amp; Law</t>
  </si>
  <si>
    <t>OS4FA</t>
  </si>
  <si>
    <t>WOS:000583419000001</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</si>
  <si>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</si>
  <si>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</si>
  <si>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</si>
  <si>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</si>
  <si>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</si>
  <si>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</si>
  <si>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</si>
  <si>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</si>
  <si>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</si>
  <si>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</si>
  <si>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</si>
  <si>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</si>
  <si>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</si>
  <si>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</si>
  <si>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</si>
  <si>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</si>
  <si>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</si>
  <si>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MAY</t>
  </si>
  <si>
    <t>10.1017/S0261143007001237</t>
  </si>
  <si>
    <t>Music</t>
  </si>
  <si>
    <t>Arts &amp; Humanities Citation Index (A&amp;HCI)</t>
  </si>
  <si>
    <t>171MN</t>
  </si>
  <si>
    <t>WOS:000246740200001</t>
  </si>
  <si>
    <t>Kamionka, M</t>
  </si>
  <si>
    <t>Kamionka, Mateusz</t>
  </si>
  <si>
    <t>A YOUNG REVOLUTIONARY? THE LEVEL OF RADICALISM AS A FACTOR DETERMINING UKRAINIAN YOUTH'S MOOD TO PROTEST</t>
  </si>
  <si>
    <t>VESTNIK TOMSKOGO GOSUDARSTVENNOGO UNIVERSITETA-FILOSOFIYA-SOTSIOLOGIYA-POLITOLOGIYA-TOMSK STATE UNIVERSITY JOURNAL OF PHILOSOPHY SOCIOLOGY AND POLITICAL SCIENCE</t>
  </si>
  <si>
    <t>Russian</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</si>
  <si>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</si>
  <si>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</si>
  <si>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</si>
  <si>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</si>
  <si>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</si>
  <si>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</si>
  <si>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</si>
  <si>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</si>
  <si>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TOMSK STATE UNIV</t>
  </si>
  <si>
    <t>TOMSK</t>
  </si>
  <si>
    <t>LENIN AVE, 36, TOMSK, 634050, RUSSIA</t>
  </si>
  <si>
    <t>1998-863X</t>
  </si>
  <si>
    <t>2311-2395</t>
  </si>
  <si>
    <t>VESTN TOMSK U-FILOS</t>
  </si>
  <si>
    <t>Vestn. Tomsk. Gos. Univ. Filos.-Sotsiologiya-Politologiya</t>
  </si>
  <si>
    <t>OCT</t>
  </si>
  <si>
    <t>10.17223/1998863X/57/21</t>
  </si>
  <si>
    <t>Social Sciences, Interdisciplinary</t>
  </si>
  <si>
    <t>Social Sciences - Other Topics</t>
  </si>
  <si>
    <t>PB6ZP</t>
  </si>
  <si>
    <t>WOS:000596467300021</t>
  </si>
  <si>
    <t>Muratshina, KG; Valeeva, MV</t>
  </si>
  <si>
    <t>Muratshina, Ksenia G.; Valeeva, Marina V.</t>
  </si>
  <si>
    <t>Russia and Central Asia in the CIS Multilateral Cooperation in Sport</t>
  </si>
  <si>
    <t>TOMSK STATE UNIVERSITY JOURNAL</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</si>
  <si>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</si>
  <si>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</si>
  <si>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</si>
  <si>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</si>
  <si>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</si>
  <si>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</si>
  <si>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</si>
  <si>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</si>
  <si>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</si>
  <si>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</si>
  <si>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</si>
  <si>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1561-7793</t>
  </si>
  <si>
    <t>1561-803X</t>
  </si>
  <si>
    <t>TOMSK STATE UNIV J</t>
  </si>
  <si>
    <t>Tomsk State Univ. J.</t>
  </si>
  <si>
    <t>AUG</t>
  </si>
  <si>
    <t>10.17223/15617793/469/12</t>
  </si>
  <si>
    <t>Multidisciplinary Sciences</t>
  </si>
  <si>
    <t>Science &amp; Technology - Other Topics</t>
  </si>
  <si>
    <t>XR0KC</t>
  </si>
  <si>
    <t>WOS:000731927200012</t>
  </si>
  <si>
    <t>Puur, A; Uuet, L</t>
  </si>
  <si>
    <t>Puur, Allan; Uuet, Liivi</t>
  </si>
  <si>
    <t>Soviet elections in Estonia in the 1940s and 1950s as source material for Estonia's demographic history</t>
  </si>
  <si>
    <t>TUNA-AJALOOKULTUURI AJAKIRI</t>
  </si>
  <si>
    <t>Estonian</t>
  </si>
  <si>
    <t>Despite the lack of any political alternatives, elections formed an essential part of the Soviet system. Following its annexation to the USSR in 1940, similar arrangements were swiftly extended to Estonia. This article leaves aside the political aspects of elections and examines the value of election materials for the study of population changes in Estonia. Against the background of excellent data compiled by the Central Statistical Bureau in the interwar period, and data from the first post-war census of 1959, the evidence concerning the demographic change in the 1940s and 1950s is at best patchy. Despite remarkable efforts invested in the documentation of human loses inflicted by successive occupations and World War II, a comprehensive account of demographic patterns in that period is yet to be achieved. This task obviously requires the use of traditional as well as less traditional sources. The article is structured in five sections. The first section presents a general overview of the Soviet elections, with primary attention paid to the procedure of compiling of electoral rolls and to their completeness. Judging upon archival records, it is assumed that in most cases the rolls offer a fairly complete picture of the de facto civilian population aged 18 and above, excluding a small group of non-eligible adults. The manipulation of election results seems in the main to relate to participation rates and the turnout of voting, with the likely exception of the 1941 elections. The second section focuses on the first Soviet elections in January 1941. A comparison between the elections of the Estonian Riigivolikogu just six months earlier in July 1940 and the investigations carried out in the State Archives in 1942-1943 suggest that approximately 6 per cent of eligible voters were excluded from the 1941 electoral rolls in order to increase the participation rate. The third section discusses the possibility of using election materials for estimating the number of Soviet military personnel located in army bases in Estonia. The latter contingent was never included in population statistics. The fourth section describes the application of electoral rolls for statistical purposes in the late 1940s and 1950s. Given Stalin's refusal to conduct a census, statisticians were obliged to resort to other sources to obtain information on the composition of the population by age and sex. Short of alternatives, the statistical processing of election rolls was applied to this end. This approach was first used in the 1946 elections and repeated in 1947, 1948, 1950 and 1954, and the statistical processing of electoral rolls was supplemented by a census-like registration of children and youth under the age of 18. These two sources combined yield the first assessments of the complete age structure of the civilian population of Estonia after World War II. The last section presents single-year age pyramids of the Estonian population based on the 1946, 1947, 1948, 1950 and 1954 elections. This information is published in this article for the first time. To assess the validity of the data, the age pyramids of 1950 and 1954 are compared to age structures obtained by the method of reverse demographic projection from the 1959 census. The election materials should be seriously considered as an information source for attaining a more comprehensive account of population changes in Estonia in the 1940s and 1950s.</t>
  </si>
  <si>
    <t>[Puur, Allan] Korgkoolidevahelises Demouuringute Keskuses, Tartu, Estonia; [Puur, Allan] Tallinna Ofikooli Eesti, Demog lnstituudis, Tallinn, Estonia</t>
  </si>
  <si>
    <t>Puur, A (corresponding author), Korgkoolidevahelises Demouuringute Keskuses, Tartu, Estonia.</t>
  </si>
  <si>
    <t>RAHVUSARHIV-NATL ARCH ESTONIA</t>
  </si>
  <si>
    <t>TALLINN</t>
  </si>
  <si>
    <t>TONISMAGI 16, TALLINN, 10119, ESTONIA</t>
  </si>
  <si>
    <t>1406-4030</t>
  </si>
  <si>
    <t>TUNA-AJALOOKULT AJAK</t>
  </si>
  <si>
    <t>Tuna-Ajalookultuuri Ajak.</t>
  </si>
  <si>
    <t>+</t>
  </si>
  <si>
    <t>History</t>
  </si>
  <si>
    <t>752ML</t>
  </si>
  <si>
    <t>WOS:000289695700007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</si>
</sst>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69</v>
      </c>
      <c r="AH2">
        <v>0</v>
      </c>
      <c r="AI2">
        <v>0</v>
      </c>
      <c r="AJ2">
        <v>3</v>
      </c>
      <c r="AK2">
        <v>3</v>
      </c>
      <c r="AL2" t="s">
        <v>91</v>
      </c>
      <c r="AM2" t="s">
        <v>92</v>
      </c>
      <c r="AN2" t="s">
        <v>93</v>
      </c>
      <c r="AO2" t="s">
        <v>94</v>
      </c>
      <c r="AP2" t="s">
        <v>95</v>
      </c>
      <c r="AQ2" t="s">
        <v>74</v>
      </c>
      <c r="AR2" t="s">
        <v>96</v>
      </c>
      <c r="AS2" t="s">
        <v>97</v>
      </c>
      <c r="AT2" t="s">
        <v>98</v>
      </c>
      <c r="AU2">
        <v>2023</v>
      </c>
      <c r="AV2">
        <v>39</v>
      </c>
      <c r="AW2">
        <v>2</v>
      </c>
      <c r="AX2" t="s">
        <v>74</v>
      </c>
      <c r="AY2" t="s">
        <v>74</v>
      </c>
      <c r="AZ2" t="s">
        <v>74</v>
      </c>
      <c r="BA2" t="s">
        <v>74</v>
      </c>
      <c r="BB2">
        <v>321</v>
      </c>
      <c r="BC2">
        <v>344</v>
      </c>
      <c r="BD2" t="s">
        <v>74</v>
      </c>
      <c r="BE2" t="s">
        <v>99</v>
      </c>
      <c r="BF2" t="str">
        <f>HYPERLINK("http://dx.doi.org/10.1080/21599165.2022.2102608","http://dx.doi.org/10.1080/21599165.2022.2102608")</f>
        <v>http://dx.doi.org/10.1080/21599165.2022.2102608</v>
      </c>
      <c r="BG2" t="s">
        <v>74</v>
      </c>
      <c r="BH2" t="s">
        <v>100</v>
      </c>
      <c r="BI2">
        <v>24</v>
      </c>
      <c r="BJ2" t="s">
        <v>101</v>
      </c>
      <c r="BK2" t="s">
        <v>102</v>
      </c>
      <c r="BL2" t="s">
        <v>103</v>
      </c>
      <c r="BM2" t="s">
        <v>104</v>
      </c>
      <c r="BN2" t="s">
        <v>74</v>
      </c>
      <c r="BO2" t="s">
        <v>105</v>
      </c>
      <c r="BP2" t="s">
        <v>74</v>
      </c>
      <c r="BQ2" t="s">
        <v>74</v>
      </c>
      <c r="BR2" t="s">
        <v>106</v>
      </c>
      <c r="BS2" t="s">
        <v>107</v>
      </c>
      <c r="BT2" t="str">
        <f>HYPERLINK("https%3A%2F%2Fwww.webofscience.com%2Fwos%2Fwoscc%2Ffull-record%2FWOS:000832915300001","View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74</v>
      </c>
      <c r="V3" t="s">
        <v>113</v>
      </c>
      <c r="W3" t="s">
        <v>114</v>
      </c>
      <c r="X3" t="s">
        <v>115</v>
      </c>
      <c r="Y3" t="s">
        <v>116</v>
      </c>
      <c r="Z3" t="s">
        <v>117</v>
      </c>
      <c r="AA3" t="s">
        <v>118</v>
      </c>
      <c r="AB3" t="s">
        <v>119</v>
      </c>
      <c r="AC3" t="s">
        <v>120</v>
      </c>
      <c r="AD3" t="s">
        <v>121</v>
      </c>
      <c r="AE3" t="s">
        <v>122</v>
      </c>
      <c r="AF3" t="s">
        <v>74</v>
      </c>
      <c r="AG3">
        <v>20</v>
      </c>
      <c r="AH3">
        <v>1</v>
      </c>
      <c r="AI3">
        <v>1</v>
      </c>
      <c r="AJ3">
        <v>0</v>
      </c>
      <c r="AK3">
        <v>2</v>
      </c>
      <c r="AL3" t="s">
        <v>123</v>
      </c>
      <c r="AM3" t="s">
        <v>124</v>
      </c>
      <c r="AN3" t="s">
        <v>125</v>
      </c>
      <c r="AO3" t="s">
        <v>126</v>
      </c>
      <c r="AP3" t="s">
        <v>127</v>
      </c>
      <c r="AQ3" t="s">
        <v>74</v>
      </c>
      <c r="AR3" t="s">
        <v>128</v>
      </c>
      <c r="AS3" t="s">
        <v>129</v>
      </c>
      <c r="AT3" t="s">
        <v>130</v>
      </c>
      <c r="AU3">
        <v>2021</v>
      </c>
      <c r="AV3">
        <v>9</v>
      </c>
      <c r="AW3" t="s">
        <v>74</v>
      </c>
      <c r="AX3" t="s">
        <v>74</v>
      </c>
      <c r="AY3" t="s">
        <v>74</v>
      </c>
      <c r="AZ3" t="s">
        <v>131</v>
      </c>
      <c r="BA3" t="s">
        <v>74</v>
      </c>
      <c r="BB3" t="s">
        <v>74</v>
      </c>
      <c r="BC3" t="s">
        <v>74</v>
      </c>
      <c r="BD3" t="s">
        <v>132</v>
      </c>
      <c r="BE3" t="s">
        <v>133</v>
      </c>
      <c r="BF3" t="str">
        <f>HYPERLINK("http://dx.doi.org/10.20511/pyr2021.v9nSPE1.1389","http://dx.doi.org/10.20511/pyr2021.v9nSPE1.1389")</f>
        <v>http://dx.doi.org/10.20511/pyr2021.v9nSPE1.1389</v>
      </c>
      <c r="BG3" t="s">
        <v>74</v>
      </c>
      <c r="BH3" t="s">
        <v>74</v>
      </c>
      <c r="BI3">
        <v>13</v>
      </c>
      <c r="BJ3" t="s">
        <v>134</v>
      </c>
      <c r="BK3" t="s">
        <v>135</v>
      </c>
      <c r="BL3" t="s">
        <v>136</v>
      </c>
      <c r="BM3" t="s">
        <v>137</v>
      </c>
      <c r="BN3" t="s">
        <v>74</v>
      </c>
      <c r="BO3" t="s">
        <v>74</v>
      </c>
      <c r="BP3" t="s">
        <v>74</v>
      </c>
      <c r="BQ3" t="s">
        <v>74</v>
      </c>
      <c r="BR3" t="s">
        <v>106</v>
      </c>
      <c r="BS3" t="s">
        <v>138</v>
      </c>
      <c r="BT3" t="str">
        <f>HYPERLINK("https%3A%2F%2Fwww.webofscience.com%2Fwos%2Fwoscc%2Ffull-record%2FWOS:000697163700020","View Full Record in Web of Science")</f>
        <v>View Full Record in Web of Science</v>
      </c>
    </row>
    <row r="4" spans="1:72" x14ac:dyDescent="0.25">
      <c r="A4" t="s">
        <v>72</v>
      </c>
      <c r="B4" t="s">
        <v>139</v>
      </c>
      <c r="C4" t="s">
        <v>74</v>
      </c>
      <c r="D4" t="s">
        <v>74</v>
      </c>
      <c r="E4" t="s">
        <v>74</v>
      </c>
      <c r="F4" t="s">
        <v>140</v>
      </c>
      <c r="G4" t="s">
        <v>74</v>
      </c>
      <c r="H4" t="s">
        <v>74</v>
      </c>
      <c r="I4" t="s">
        <v>141</v>
      </c>
      <c r="J4" t="s">
        <v>142</v>
      </c>
      <c r="K4" t="s">
        <v>74</v>
      </c>
      <c r="L4" t="s">
        <v>74</v>
      </c>
      <c r="M4" t="s">
        <v>78</v>
      </c>
      <c r="N4" t="s">
        <v>79</v>
      </c>
      <c r="O4" t="s">
        <v>74</v>
      </c>
      <c r="P4" t="s">
        <v>74</v>
      </c>
      <c r="Q4" t="s">
        <v>74</v>
      </c>
      <c r="R4" t="s">
        <v>74</v>
      </c>
      <c r="S4" t="s">
        <v>74</v>
      </c>
      <c r="T4" t="s">
        <v>74</v>
      </c>
      <c r="U4" t="s">
        <v>143</v>
      </c>
      <c r="V4" t="s">
        <v>144</v>
      </c>
      <c r="W4" t="s">
        <v>145</v>
      </c>
      <c r="X4" t="s">
        <v>146</v>
      </c>
      <c r="Y4" t="s">
        <v>147</v>
      </c>
      <c r="Z4" t="s">
        <v>148</v>
      </c>
      <c r="AA4" t="s">
        <v>74</v>
      </c>
      <c r="AB4" t="s">
        <v>149</v>
      </c>
      <c r="AC4" t="s">
        <v>74</v>
      </c>
      <c r="AD4" t="s">
        <v>74</v>
      </c>
      <c r="AE4" t="s">
        <v>74</v>
      </c>
      <c r="AF4" t="s">
        <v>74</v>
      </c>
      <c r="AG4">
        <v>68</v>
      </c>
      <c r="AH4">
        <v>3</v>
      </c>
      <c r="AI4">
        <v>3</v>
      </c>
      <c r="AJ4">
        <v>0</v>
      </c>
      <c r="AK4">
        <v>6</v>
      </c>
      <c r="AL4" t="s">
        <v>91</v>
      </c>
      <c r="AM4" t="s">
        <v>92</v>
      </c>
      <c r="AN4" t="s">
        <v>93</v>
      </c>
      <c r="AO4" t="s">
        <v>150</v>
      </c>
      <c r="AP4" t="s">
        <v>151</v>
      </c>
      <c r="AQ4" t="s">
        <v>74</v>
      </c>
      <c r="AR4" t="s">
        <v>152</v>
      </c>
      <c r="AS4" t="s">
        <v>153</v>
      </c>
      <c r="AT4" t="s">
        <v>154</v>
      </c>
      <c r="AU4">
        <v>2020</v>
      </c>
      <c r="AV4">
        <v>72</v>
      </c>
      <c r="AW4">
        <v>9</v>
      </c>
      <c r="AX4" t="s">
        <v>74</v>
      </c>
      <c r="AY4" t="s">
        <v>74</v>
      </c>
      <c r="AZ4" t="s">
        <v>74</v>
      </c>
      <c r="BA4" t="s">
        <v>74</v>
      </c>
      <c r="BB4">
        <v>1498</v>
      </c>
      <c r="BC4">
        <v>1522</v>
      </c>
      <c r="BD4" t="s">
        <v>74</v>
      </c>
      <c r="BE4" t="s">
        <v>155</v>
      </c>
      <c r="BF4" t="str">
        <f>HYPERLINK("http://dx.doi.org/10.1080/09668136.2020.1832964","http://dx.doi.org/10.1080/09668136.2020.1832964")</f>
        <v>http://dx.doi.org/10.1080/09668136.2020.1832964</v>
      </c>
      <c r="BG4" t="s">
        <v>74</v>
      </c>
      <c r="BH4" t="s">
        <v>156</v>
      </c>
      <c r="BI4">
        <v>25</v>
      </c>
      <c r="BJ4" t="s">
        <v>157</v>
      </c>
      <c r="BK4" t="s">
        <v>102</v>
      </c>
      <c r="BL4" t="s">
        <v>158</v>
      </c>
      <c r="BM4" t="s">
        <v>159</v>
      </c>
      <c r="BN4" t="s">
        <v>74</v>
      </c>
      <c r="BO4" t="s">
        <v>74</v>
      </c>
      <c r="BP4" t="s">
        <v>74</v>
      </c>
      <c r="BQ4" t="s">
        <v>74</v>
      </c>
      <c r="BR4" t="s">
        <v>106</v>
      </c>
      <c r="BS4" t="s">
        <v>160</v>
      </c>
      <c r="BT4" t="str">
        <f>HYPERLINK("https%3A%2F%2Fwww.webofscience.com%2Fwos%2Fwoscc%2Ffull-record%2FWOS:000583419000001","View Full Record in Web of Science")</f>
        <v>View Full Record in Web of Science</v>
      </c>
    </row>
    <row r="5" spans="1:72" x14ac:dyDescent="0.25">
      <c r="A5" t="s">
        <v>72</v>
      </c>
      <c r="B5" t="s">
        <v>161</v>
      </c>
      <c r="C5" t="s">
        <v>74</v>
      </c>
      <c r="D5" t="s">
        <v>74</v>
      </c>
      <c r="E5" t="s">
        <v>74</v>
      </c>
      <c r="F5" t="s">
        <v>162</v>
      </c>
      <c r="G5" t="s">
        <v>74</v>
      </c>
      <c r="H5" t="s">
        <v>74</v>
      </c>
      <c r="I5" t="s">
        <v>163</v>
      </c>
      <c r="J5" t="s">
        <v>164</v>
      </c>
      <c r="K5" t="s">
        <v>74</v>
      </c>
      <c r="L5" t="s">
        <v>74</v>
      </c>
      <c r="M5" t="s">
        <v>78</v>
      </c>
      <c r="N5" t="s">
        <v>79</v>
      </c>
      <c r="O5" t="s">
        <v>74</v>
      </c>
      <c r="P5" t="s">
        <v>74</v>
      </c>
      <c r="Q5" t="s">
        <v>74</v>
      </c>
      <c r="R5" t="s">
        <v>74</v>
      </c>
      <c r="S5" t="s">
        <v>74</v>
      </c>
      <c r="T5" t="s">
        <v>74</v>
      </c>
      <c r="U5" t="s">
        <v>165</v>
      </c>
      <c r="V5" t="s">
        <v>166</v>
      </c>
      <c r="W5" t="s">
        <v>167</v>
      </c>
      <c r="X5" t="s">
        <v>168</v>
      </c>
      <c r="Y5" t="s">
        <v>169</v>
      </c>
      <c r="Z5" t="s">
        <v>170</v>
      </c>
      <c r="AA5" t="s">
        <v>74</v>
      </c>
      <c r="AB5" t="s">
        <v>74</v>
      </c>
      <c r="AC5" t="s">
        <v>74</v>
      </c>
      <c r="AD5" t="s">
        <v>74</v>
      </c>
      <c r="AE5" t="s">
        <v>74</v>
      </c>
      <c r="AF5" t="s">
        <v>74</v>
      </c>
      <c r="AG5">
        <v>41</v>
      </c>
      <c r="AH5">
        <v>24</v>
      </c>
      <c r="AI5">
        <v>24</v>
      </c>
      <c r="AJ5">
        <v>1</v>
      </c>
      <c r="AK5">
        <v>8</v>
      </c>
      <c r="AL5" t="s">
        <v>171</v>
      </c>
      <c r="AM5" t="s">
        <v>172</v>
      </c>
      <c r="AN5" t="s">
        <v>173</v>
      </c>
      <c r="AO5" t="s">
        <v>174</v>
      </c>
      <c r="AP5" t="s">
        <v>175</v>
      </c>
      <c r="AQ5" t="s">
        <v>74</v>
      </c>
      <c r="AR5" t="s">
        <v>176</v>
      </c>
      <c r="AS5" t="s">
        <v>177</v>
      </c>
      <c r="AT5" t="s">
        <v>178</v>
      </c>
      <c r="AU5">
        <v>2007</v>
      </c>
      <c r="AV5">
        <v>26</v>
      </c>
      <c r="AW5">
        <v>2</v>
      </c>
      <c r="AX5" t="s">
        <v>74</v>
      </c>
      <c r="AY5" t="s">
        <v>74</v>
      </c>
      <c r="AZ5" t="s">
        <v>74</v>
      </c>
      <c r="BA5" t="s">
        <v>74</v>
      </c>
      <c r="BB5">
        <v>195</v>
      </c>
      <c r="BC5">
        <v>210</v>
      </c>
      <c r="BD5" t="s">
        <v>74</v>
      </c>
      <c r="BE5" t="s">
        <v>179</v>
      </c>
      <c r="BF5" t="str">
        <f>HYPERLINK("http://dx.doi.org/10.1017/S0261143007001237","http://dx.doi.org/10.1017/S0261143007001237")</f>
        <v>http://dx.doi.org/10.1017/S0261143007001237</v>
      </c>
      <c r="BG5" t="s">
        <v>74</v>
      </c>
      <c r="BH5" t="s">
        <v>74</v>
      </c>
      <c r="BI5">
        <v>16</v>
      </c>
      <c r="BJ5" t="s">
        <v>180</v>
      </c>
      <c r="BK5" t="s">
        <v>181</v>
      </c>
      <c r="BL5" t="s">
        <v>180</v>
      </c>
      <c r="BM5" t="s">
        <v>182</v>
      </c>
      <c r="BN5" t="s">
        <v>74</v>
      </c>
      <c r="BO5" t="s">
        <v>74</v>
      </c>
      <c r="BP5" t="s">
        <v>74</v>
      </c>
      <c r="BQ5" t="s">
        <v>74</v>
      </c>
      <c r="BR5" t="s">
        <v>106</v>
      </c>
      <c r="BS5" t="s">
        <v>183</v>
      </c>
      <c r="BT5" t="str">
        <f>HYPERLINK("https%3A%2F%2Fwww.webofscience.com%2Fwos%2Fwoscc%2Ffull-record%2FWOS:000246740200001","View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188</v>
      </c>
      <c r="N6" t="s">
        <v>79</v>
      </c>
      <c r="O6" t="s">
        <v>74</v>
      </c>
      <c r="P6" t="s">
        <v>74</v>
      </c>
      <c r="Q6" t="s">
        <v>74</v>
      </c>
      <c r="R6" t="s">
        <v>74</v>
      </c>
      <c r="S6" t="s">
        <v>74</v>
      </c>
      <c r="T6" t="s">
        <v>189</v>
      </c>
      <c r="U6" t="s">
        <v>74</v>
      </c>
      <c r="V6" t="s">
        <v>190</v>
      </c>
      <c r="W6" t="s">
        <v>191</v>
      </c>
      <c r="X6" t="s">
        <v>192</v>
      </c>
      <c r="Y6" t="s">
        <v>193</v>
      </c>
      <c r="Z6" t="s">
        <v>194</v>
      </c>
      <c r="AA6" t="s">
        <v>195</v>
      </c>
      <c r="AB6" t="s">
        <v>196</v>
      </c>
      <c r="AC6" t="s">
        <v>74</v>
      </c>
      <c r="AD6" t="s">
        <v>74</v>
      </c>
      <c r="AE6" t="s">
        <v>74</v>
      </c>
      <c r="AF6" t="s">
        <v>74</v>
      </c>
      <c r="AG6">
        <v>22</v>
      </c>
      <c r="AH6">
        <v>1</v>
      </c>
      <c r="AI6">
        <v>1</v>
      </c>
      <c r="AJ6">
        <v>0</v>
      </c>
      <c r="AK6">
        <v>2</v>
      </c>
      <c r="AL6" t="s">
        <v>197</v>
      </c>
      <c r="AM6" t="s">
        <v>198</v>
      </c>
      <c r="AN6" t="s">
        <v>199</v>
      </c>
      <c r="AO6" t="s">
        <v>200</v>
      </c>
      <c r="AP6" t="s">
        <v>201</v>
      </c>
      <c r="AQ6" t="s">
        <v>74</v>
      </c>
      <c r="AR6" t="s">
        <v>202</v>
      </c>
      <c r="AS6" t="s">
        <v>203</v>
      </c>
      <c r="AT6" t="s">
        <v>204</v>
      </c>
      <c r="AU6">
        <v>2020</v>
      </c>
      <c r="AV6">
        <v>57</v>
      </c>
      <c r="AW6" t="s">
        <v>74</v>
      </c>
      <c r="AX6" t="s">
        <v>74</v>
      </c>
      <c r="AY6" t="s">
        <v>74</v>
      </c>
      <c r="AZ6" t="s">
        <v>74</v>
      </c>
      <c r="BA6" t="s">
        <v>74</v>
      </c>
      <c r="BB6">
        <v>224</v>
      </c>
      <c r="BC6">
        <v>235</v>
      </c>
      <c r="BD6" t="s">
        <v>74</v>
      </c>
      <c r="BE6" t="s">
        <v>205</v>
      </c>
      <c r="BF6" t="str">
        <f>HYPERLINK("http://dx.doi.org/10.17223/1998863X/57/21","http://dx.doi.org/10.17223/1998863X/57/21")</f>
        <v>http://dx.doi.org/10.17223/1998863X/57/21</v>
      </c>
      <c r="BG6" t="s">
        <v>74</v>
      </c>
      <c r="BH6" t="s">
        <v>74</v>
      </c>
      <c r="BI6">
        <v>12</v>
      </c>
      <c r="BJ6" t="s">
        <v>206</v>
      </c>
      <c r="BK6" t="s">
        <v>135</v>
      </c>
      <c r="BL6" t="s">
        <v>207</v>
      </c>
      <c r="BM6" t="s">
        <v>208</v>
      </c>
      <c r="BN6" t="s">
        <v>74</v>
      </c>
      <c r="BO6" t="s">
        <v>74</v>
      </c>
      <c r="BP6" t="s">
        <v>74</v>
      </c>
      <c r="BQ6" t="s">
        <v>74</v>
      </c>
      <c r="BR6" t="s">
        <v>106</v>
      </c>
      <c r="BS6" t="s">
        <v>209</v>
      </c>
      <c r="BT6" t="str">
        <f>HYPERLINK("https%3A%2F%2Fwww.webofscience.com%2Fwos%2Fwoscc%2Ffull-record%2FWOS:000596467300021","View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188</v>
      </c>
      <c r="N7" t="s">
        <v>79</v>
      </c>
      <c r="O7" t="s">
        <v>74</v>
      </c>
      <c r="P7" t="s">
        <v>74</v>
      </c>
      <c r="Q7" t="s">
        <v>74</v>
      </c>
      <c r="R7" t="s">
        <v>74</v>
      </c>
      <c r="S7" t="s">
        <v>74</v>
      </c>
      <c r="T7" t="s">
        <v>214</v>
      </c>
      <c r="U7" t="s">
        <v>74</v>
      </c>
      <c r="V7" t="s">
        <v>215</v>
      </c>
      <c r="W7" t="s">
        <v>216</v>
      </c>
      <c r="X7" t="s">
        <v>217</v>
      </c>
      <c r="Y7" t="s">
        <v>218</v>
      </c>
      <c r="Z7" t="s">
        <v>219</v>
      </c>
      <c r="AA7" t="s">
        <v>220</v>
      </c>
      <c r="AB7" t="s">
        <v>221</v>
      </c>
      <c r="AC7" t="s">
        <v>222</v>
      </c>
      <c r="AD7" t="s">
        <v>223</v>
      </c>
      <c r="AE7" t="s">
        <v>224</v>
      </c>
      <c r="AF7" t="s">
        <v>74</v>
      </c>
      <c r="AG7">
        <v>46</v>
      </c>
      <c r="AH7">
        <v>0</v>
      </c>
      <c r="AI7">
        <v>0</v>
      </c>
      <c r="AJ7">
        <v>0</v>
      </c>
      <c r="AK7">
        <v>4</v>
      </c>
      <c r="AL7" t="s">
        <v>197</v>
      </c>
      <c r="AM7" t="s">
        <v>198</v>
      </c>
      <c r="AN7" t="s">
        <v>199</v>
      </c>
      <c r="AO7" t="s">
        <v>225</v>
      </c>
      <c r="AP7" t="s">
        <v>226</v>
      </c>
      <c r="AQ7" t="s">
        <v>74</v>
      </c>
      <c r="AR7" t="s">
        <v>227</v>
      </c>
      <c r="AS7" t="s">
        <v>228</v>
      </c>
      <c r="AT7" t="s">
        <v>229</v>
      </c>
      <c r="AU7">
        <v>2021</v>
      </c>
      <c r="AV7" t="s">
        <v>74</v>
      </c>
      <c r="AW7">
        <v>469</v>
      </c>
      <c r="AX7" t="s">
        <v>74</v>
      </c>
      <c r="AY7" t="s">
        <v>74</v>
      </c>
      <c r="AZ7" t="s">
        <v>74</v>
      </c>
      <c r="BA7" t="s">
        <v>74</v>
      </c>
      <c r="BB7">
        <v>92</v>
      </c>
      <c r="BC7">
        <v>99</v>
      </c>
      <c r="BD7" t="s">
        <v>74</v>
      </c>
      <c r="BE7" t="s">
        <v>230</v>
      </c>
      <c r="BF7" t="str">
        <f>HYPERLINK("http://dx.doi.org/10.17223/15617793/469/12","http://dx.doi.org/10.17223/15617793/469/12")</f>
        <v>http://dx.doi.org/10.17223/15617793/469/12</v>
      </c>
      <c r="BG7" t="s">
        <v>74</v>
      </c>
      <c r="BH7" t="s">
        <v>74</v>
      </c>
      <c r="BI7">
        <v>8</v>
      </c>
      <c r="BJ7" t="s">
        <v>231</v>
      </c>
      <c r="BK7" t="s">
        <v>135</v>
      </c>
      <c r="BL7" t="s">
        <v>232</v>
      </c>
      <c r="BM7" t="s">
        <v>233</v>
      </c>
      <c r="BN7" t="s">
        <v>74</v>
      </c>
      <c r="BO7" t="s">
        <v>74</v>
      </c>
      <c r="BP7" t="s">
        <v>74</v>
      </c>
      <c r="BQ7" t="s">
        <v>74</v>
      </c>
      <c r="BR7" t="s">
        <v>106</v>
      </c>
      <c r="BS7" t="s">
        <v>234</v>
      </c>
      <c r="BT7" t="str">
        <f>HYPERLINK("https%3A%2F%2Fwww.webofscience.com%2Fwos%2Fwoscc%2Ffull-record%2FWOS:000731927200012","View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239</v>
      </c>
      <c r="N8" t="s">
        <v>79</v>
      </c>
      <c r="O8" t="s">
        <v>74</v>
      </c>
      <c r="P8" t="s">
        <v>74</v>
      </c>
      <c r="Q8" t="s">
        <v>74</v>
      </c>
      <c r="R8" t="s">
        <v>74</v>
      </c>
      <c r="S8" t="s">
        <v>74</v>
      </c>
      <c r="T8" t="s">
        <v>74</v>
      </c>
      <c r="U8" t="s">
        <v>74</v>
      </c>
      <c r="V8" t="s">
        <v>240</v>
      </c>
      <c r="W8" t="s">
        <v>241</v>
      </c>
      <c r="X8" t="s">
        <v>74</v>
      </c>
      <c r="Y8" t="s">
        <v>242</v>
      </c>
      <c r="Z8" t="s">
        <v>74</v>
      </c>
      <c r="AA8" t="s">
        <v>74</v>
      </c>
      <c r="AB8" t="s">
        <v>74</v>
      </c>
      <c r="AC8" t="s">
        <v>74</v>
      </c>
      <c r="AD8" t="s">
        <v>74</v>
      </c>
      <c r="AE8" t="s">
        <v>74</v>
      </c>
      <c r="AF8" t="s">
        <v>74</v>
      </c>
      <c r="AG8">
        <v>24</v>
      </c>
      <c r="AH8">
        <v>1</v>
      </c>
      <c r="AI8">
        <v>1</v>
      </c>
      <c r="AJ8">
        <v>0</v>
      </c>
      <c r="AK8">
        <v>0</v>
      </c>
      <c r="AL8" t="s">
        <v>243</v>
      </c>
      <c r="AM8" t="s">
        <v>244</v>
      </c>
      <c r="AN8" t="s">
        <v>245</v>
      </c>
      <c r="AO8" t="s">
        <v>246</v>
      </c>
      <c r="AP8" t="s">
        <v>74</v>
      </c>
      <c r="AQ8" t="s">
        <v>74</v>
      </c>
      <c r="AR8" t="s">
        <v>247</v>
      </c>
      <c r="AS8" t="s">
        <v>248</v>
      </c>
      <c r="AT8" t="s">
        <v>74</v>
      </c>
      <c r="AU8">
        <v>2010</v>
      </c>
      <c r="AV8">
        <v>13</v>
      </c>
      <c r="AW8">
        <v>2</v>
      </c>
      <c r="AX8" t="s">
        <v>74</v>
      </c>
      <c r="AY8" t="s">
        <v>74</v>
      </c>
      <c r="AZ8" t="s">
        <v>74</v>
      </c>
      <c r="BA8" t="s">
        <v>74</v>
      </c>
      <c r="BB8">
        <v>61</v>
      </c>
      <c r="BC8" t="s">
        <v>249</v>
      </c>
      <c r="BD8" t="s">
        <v>74</v>
      </c>
      <c r="BE8" t="s">
        <v>74</v>
      </c>
      <c r="BF8" t="s">
        <v>74</v>
      </c>
      <c r="BG8" t="s">
        <v>74</v>
      </c>
      <c r="BH8" t="s">
        <v>74</v>
      </c>
      <c r="BI8">
        <v>23</v>
      </c>
      <c r="BJ8" t="s">
        <v>250</v>
      </c>
      <c r="BK8" t="s">
        <v>181</v>
      </c>
      <c r="BL8" t="s">
        <v>250</v>
      </c>
      <c r="BM8" t="s">
        <v>251</v>
      </c>
      <c r="BN8" t="s">
        <v>74</v>
      </c>
      <c r="BO8" t="s">
        <v>74</v>
      </c>
      <c r="BP8" t="s">
        <v>74</v>
      </c>
      <c r="BQ8" t="s">
        <v>74</v>
      </c>
      <c r="BR8" t="s">
        <v>106</v>
      </c>
      <c r="BS8" t="s">
        <v>252</v>
      </c>
      <c r="BT8" t="str">
        <f>HYPERLINK("https%3A%2F%2Fwww.webofscience.com%2Fwos%2Fwoscc%2Ffull-record%2FWOS:000289695700007","View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2023-10-05T16:51:42Z</dcterms:created>
  <dcterms:modified xsi:type="dcterms:W3CDTF">2023-10-05T16:51:42Z</dcterms:modified>
</cp:coreProperties>
</file>